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B7396CD3-62DD-4BB2-A129-F309E102C56E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Målsökning" sheetId="2" r:id="rId1"/>
    <sheet name="Målsökning Facit" sheetId="3" r:id="rId2"/>
    <sheet name="Bagage" sheetId="4" r:id="rId3"/>
    <sheet name="Bagage Facit" sheetId="5" r:id="rId4"/>
    <sheet name="Fruktförsäljning" sheetId="6" r:id="rId5"/>
    <sheet name="Facit Fruktförsäljning" sheetId="7" r:id="rId6"/>
    <sheet name="Målsökning kvitto" sheetId="8" r:id="rId7"/>
    <sheet name="Målsökning kvitto Facit" sheetId="9" r:id="rId8"/>
    <sheet name="Radhöjd" sheetId="10" r:id="rId9"/>
    <sheet name="Radhöjd Facit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1" l="1"/>
  <c r="C7" i="11"/>
  <c r="B8" i="10"/>
  <c r="C7" i="10"/>
  <c r="B11" i="9"/>
  <c r="B10" i="9"/>
  <c r="B5" i="9"/>
  <c r="B4" i="9"/>
  <c r="B11" i="8"/>
  <c r="B10" i="8" s="1"/>
  <c r="B5" i="8"/>
  <c r="B4" i="8"/>
  <c r="D20" i="7"/>
  <c r="C20" i="7"/>
  <c r="D14" i="7"/>
  <c r="C14" i="7"/>
  <c r="D5" i="7"/>
  <c r="D8" i="7" s="1"/>
  <c r="D16" i="7" s="1"/>
  <c r="C5" i="7"/>
  <c r="C8" i="7" s="1"/>
  <c r="B5" i="5"/>
  <c r="B5" i="4"/>
  <c r="B6" i="3"/>
  <c r="B6" i="2"/>
  <c r="H2" i="2"/>
  <c r="F2" i="2"/>
  <c r="C16" i="7" l="1"/>
  <c r="C22" i="7" s="1"/>
  <c r="D22" i="7"/>
</calcChain>
</file>

<file path=xl/sharedStrings.xml><?xml version="1.0" encoding="utf-8"?>
<sst xmlns="http://schemas.openxmlformats.org/spreadsheetml/2006/main" count="102" uniqueCount="44">
  <si>
    <t>Avtackningsmiddag</t>
  </si>
  <si>
    <t>Läshänvisning</t>
  </si>
  <si>
    <t>Antal kuvert</t>
  </si>
  <si>
    <t xml:space="preserve">Excelhandboken </t>
  </si>
  <si>
    <t>avsnitt</t>
  </si>
  <si>
    <t>Kuvertpris/mat</t>
  </si>
  <si>
    <t>Kuvertpris/dryck</t>
  </si>
  <si>
    <t>Lokal</t>
  </si>
  <si>
    <t>Totalt</t>
  </si>
  <si>
    <t>Tillåtet bagage per passagerare</t>
  </si>
  <si>
    <t>Djup</t>
  </si>
  <si>
    <t>Bredd</t>
  </si>
  <si>
    <t>Höjd</t>
  </si>
  <si>
    <t>Fruktkorgen AB</t>
  </si>
  <si>
    <t>Fasta kostnader</t>
  </si>
  <si>
    <t>Januari</t>
  </si>
  <si>
    <t>Lön</t>
  </si>
  <si>
    <t>Arbetsgivare avgift</t>
  </si>
  <si>
    <t>Hyra</t>
  </si>
  <si>
    <t>Övriga kostander (korgar m.m.)</t>
  </si>
  <si>
    <t>Totalt fasta kostnader</t>
  </si>
  <si>
    <t>Rörliga kostnader</t>
  </si>
  <si>
    <t>Inköpskostnad per kg/frukt</t>
  </si>
  <si>
    <t>Antal kg frukt per korg</t>
  </si>
  <si>
    <t>Antal levererade korgar</t>
  </si>
  <si>
    <t>Total rörlig kostnad</t>
  </si>
  <si>
    <t>Fasta + rörliga utgifter</t>
  </si>
  <si>
    <t>Försäljningspris per korg</t>
  </si>
  <si>
    <t>Inkomster</t>
  </si>
  <si>
    <t>Resultat</t>
  </si>
  <si>
    <t>Hotellkvitto</t>
  </si>
  <si>
    <t>Belopp utan moms</t>
  </si>
  <si>
    <t>Moms %</t>
  </si>
  <si>
    <t>Moms kr</t>
  </si>
  <si>
    <t>Belopp ink moms</t>
  </si>
  <si>
    <t>Parkeringskvitto</t>
  </si>
  <si>
    <t>Radhöjden i Excel mäts i punkter.</t>
  </si>
  <si>
    <t>Radhöjden är som standard 120% av teckenhöjden, så att bokstäverna q, p, j får plats.</t>
  </si>
  <si>
    <t>Så om teckenhöjden är 10 p är radhöjden 12 p.</t>
  </si>
  <si>
    <t>72 punkter motsvarar en tum, som är 2,54 cm. Så en punkt är ca 0,035278 cm.</t>
  </si>
  <si>
    <t>Punkter</t>
  </si>
  <si>
    <t>Centimeter</t>
  </si>
  <si>
    <t>Punkthöjd</t>
  </si>
  <si>
    <t>Rörliga inkomster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</si>
</sst>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k_r_-;\-* #,##0\ _k_r_-;_-* &quot;-&quot;??\ _k_r_-;_-@_-"/>
    <numFmt numFmtId="165" formatCode="_-* #,##0\ &quot;kr&quot;_-;\-* #,##0\ &quot;kr&quot;_-;_-* &quot;-&quot;??\ &quot;kr&quot;_-;_-@_-"/>
  </numFmts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Calibri"/>
      <family val="2"/>
    </font>
    <font>
      <sz val="14"/>
      <name val="Aptos Narrow"/>
      <family val="2"/>
      <scheme val="minor"/>
    </font>
    <font>
      <sz val="14"/>
      <color theme="1"/>
      <name val="Calibri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4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13" fillId="10" borderId="0" applyNumberFormat="0" applyBorder="0" applyAlignment="0" applyProtection="0"/>
    <xf numFmtId="0" fontId="11" fillId="11" borderId="5" applyNumberFormat="0" applyAlignment="0" applyProtection="0"/>
    <xf numFmtId="0" fontId="15" fillId="12" borderId="6" applyNumberFormat="0" applyAlignment="0" applyProtection="0"/>
    <xf numFmtId="0" fontId="12" fillId="0" borderId="7" applyNumberFormat="0" applyFill="0" applyAlignment="0" applyProtection="0"/>
    <xf numFmtId="0" fontId="3" fillId="13" borderId="8" applyNumberFormat="0" applyAlignment="0" applyProtection="0"/>
    <xf numFmtId="0" fontId="16" fillId="15" borderId="0" applyNumberFormat="0" applyBorder="0" applyAlignment="0" applyProtection="0"/>
  </cellStyleXfs>
  <cellXfs count="39">
    <xf numFmtId="0" fontId="0" fillId="0" borderId="0" xfId="0"/>
    <xf numFmtId="0" fontId="1" fillId="0" borderId="0" xfId="11" applyFont="1"/>
    <xf numFmtId="0" fontId="6" fillId="0" borderId="0" xfId="11" applyFont="1"/>
    <xf numFmtId="0" fontId="4" fillId="0" borderId="0" xfId="11" applyFont="1"/>
    <xf numFmtId="165" fontId="1" fillId="0" borderId="0" xfId="11" applyNumberFormat="1" applyFont="1"/>
    <xf numFmtId="1" fontId="1" fillId="0" borderId="0" xfId="11" applyNumberFormat="1" applyFont="1" applyAlignment="1">
      <alignment horizontal="right"/>
    </xf>
    <xf numFmtId="9" fontId="1" fillId="0" borderId="0" xfId="12" applyFont="1"/>
    <xf numFmtId="2" fontId="1" fillId="0" borderId="0" xfId="11" applyNumberFormat="1" applyFont="1"/>
    <xf numFmtId="0" fontId="7" fillId="0" borderId="0" xfId="11" applyFont="1"/>
    <xf numFmtId="0" fontId="6" fillId="0" borderId="0" xfId="11" applyFont="1" applyAlignment="1">
      <alignment horizontal="right"/>
    </xf>
    <xf numFmtId="4" fontId="6" fillId="0" borderId="0" xfId="11" applyNumberFormat="1" applyFont="1" applyAlignment="1">
      <alignment horizontal="right"/>
    </xf>
    <xf numFmtId="3" fontId="6" fillId="0" borderId="0" xfId="11" applyNumberFormat="1" applyFont="1" applyAlignment="1">
      <alignment horizontal="right"/>
    </xf>
    <xf numFmtId="0" fontId="2" fillId="4" borderId="0" xfId="1"/>
    <xf numFmtId="0" fontId="3" fillId="7" borderId="0" xfId="5"/>
    <xf numFmtId="0" fontId="4" fillId="6" borderId="0" xfId="3"/>
    <xf numFmtId="0" fontId="6" fillId="2" borderId="0" xfId="11" applyFont="1" applyFill="1"/>
    <xf numFmtId="0" fontId="14" fillId="0" borderId="9" xfId="9" applyFill="1"/>
    <xf numFmtId="165" fontId="14" fillId="3" borderId="9" xfId="9" applyNumberFormat="1" applyFill="1"/>
    <xf numFmtId="164" fontId="1" fillId="2" borderId="0" xfId="7" applyNumberFormat="1"/>
    <xf numFmtId="1" fontId="1" fillId="2" borderId="0" xfId="7" applyNumberFormat="1" applyAlignment="1">
      <alignment horizontal="right"/>
    </xf>
    <xf numFmtId="1" fontId="10" fillId="3" borderId="1" xfId="10" applyNumberFormat="1" applyAlignment="1">
      <alignment horizontal="right"/>
    </xf>
    <xf numFmtId="0" fontId="3" fillId="7" borderId="0" xfId="5" applyAlignment="1">
      <alignment horizontal="centerContinuous"/>
    </xf>
    <xf numFmtId="0" fontId="3" fillId="7" borderId="0" xfId="5" applyAlignment="1">
      <alignment horizontal="right"/>
    </xf>
    <xf numFmtId="3" fontId="1" fillId="2" borderId="0" xfId="7" applyNumberFormat="1" applyAlignment="1">
      <alignment horizontal="right"/>
    </xf>
    <xf numFmtId="9" fontId="1" fillId="2" borderId="0" xfId="7" applyNumberFormat="1"/>
    <xf numFmtId="3" fontId="1" fillId="3" borderId="0" xfId="6" applyNumberFormat="1" applyAlignment="1">
      <alignment horizontal="right"/>
    </xf>
    <xf numFmtId="3" fontId="10" fillId="3" borderId="1" xfId="10" applyNumberFormat="1" applyAlignment="1">
      <alignment horizontal="right"/>
    </xf>
    <xf numFmtId="0" fontId="14" fillId="0" borderId="9" xfId="9" applyFill="1" applyAlignment="1">
      <alignment horizontal="right"/>
    </xf>
    <xf numFmtId="4" fontId="1" fillId="2" borderId="0" xfId="7" applyNumberFormat="1" applyAlignment="1">
      <alignment horizontal="right"/>
    </xf>
    <xf numFmtId="0" fontId="3" fillId="7" borderId="2" xfId="5" applyBorder="1"/>
    <xf numFmtId="0" fontId="3" fillId="7" borderId="3" xfId="5" applyBorder="1"/>
    <xf numFmtId="0" fontId="1" fillId="2" borderId="0" xfId="7" applyAlignment="1">
      <alignment horizontal="right"/>
    </xf>
    <xf numFmtId="3" fontId="14" fillId="0" borderId="9" xfId="9" applyNumberFormat="1" applyFill="1" applyAlignment="1">
      <alignment horizontal="right"/>
    </xf>
    <xf numFmtId="4" fontId="14" fillId="0" borderId="9" xfId="9" applyNumberFormat="1" applyFill="1" applyAlignment="1">
      <alignment horizontal="right"/>
    </xf>
    <xf numFmtId="2" fontId="1" fillId="2" borderId="0" xfId="7" applyNumberFormat="1"/>
    <xf numFmtId="0" fontId="10" fillId="3" borderId="1" xfId="10"/>
    <xf numFmtId="0" fontId="3" fillId="7" borderId="4" xfId="5" applyBorder="1"/>
    <xf numFmtId="0" fontId="1" fillId="3" borderId="0" xfId="6"/>
    <xf numFmtId="0" fontId="1" fillId="2" borderId="0" xfId="7"/>
  </cellXfs>
  <cellStyles count="21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9" builtinId="23" customBuiltin="1"/>
    <cellStyle name="Länkad cell" xfId="18" builtinId="24" customBuiltin="1"/>
    <cellStyle name="Neutral" xfId="15" builtinId="28" customBuiltin="1"/>
    <cellStyle name="Normal" xfId="0" builtinId="0" customBuiltin="1"/>
    <cellStyle name="Normal 2" xfId="11" xr:uid="{F09DA68E-DC41-463D-A939-47ABA7E85D78}"/>
    <cellStyle name="Procent 2" xfId="12" xr:uid="{9FD2014F-7954-4425-8C57-7416DD256802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592455</xdr:colOff>
      <xdr:row>2</xdr:row>
      <xdr:rowOff>171450</xdr:rowOff>
    </xdr:from>
    <xdr:to>
      <xdr:col>11</xdr:col>
      <xdr:colOff>152400</xdr:colOff>
      <xdr:row>11</xdr:row>
      <xdr:rowOff>95250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3D09574-947E-40D7-A602-803656360B51}"/>
            </a:ext>
          </a:extLst>
        </xdr:cNvPr>
        <xdr:cNvSpPr txBox="1"/>
      </xdr:nvSpPr>
      <xdr:spPr>
        <a:xfrm>
          <a:off x="3777615" y="628650"/>
          <a:ext cx="6097905" cy="19812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Räkna baklänges</a:t>
          </a:r>
          <a:r>
            <a:rPr lang="sv-SE" sz="1400" b="1" baseline="0"/>
            <a:t> med Excel.</a:t>
          </a:r>
        </a:p>
        <a:p>
          <a:endParaRPr lang="sv-SE" sz="1400" baseline="0"/>
        </a:p>
        <a:p>
          <a:r>
            <a:rPr lang="sv-SE" sz="1400" baseline="0"/>
            <a:t>Hur många går det att bjuda om middagen får kosta max  15 000 kr?</a:t>
          </a:r>
        </a:p>
        <a:p>
          <a:endParaRPr lang="sv-SE" sz="1400" baseline="0"/>
        </a:p>
        <a:p>
          <a:endParaRPr lang="sv-SE" sz="1400" baseline="0"/>
        </a:p>
        <a:p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verktyget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Målsökning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[Goal Seek] som finns på menyfliken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under knappen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Konsekvensanalys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[What-If-Analysis].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0</xdr:row>
      <xdr:rowOff>44365</xdr:rowOff>
    </xdr:from>
    <xdr:to>
      <xdr:col>13</xdr:col>
      <xdr:colOff>747078</xdr:colOff>
      <xdr:row>13</xdr:row>
      <xdr:rowOff>180433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EEC56824-929A-1D84-03F7-08A0A3A56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3220" y="44365"/>
          <a:ext cx="9372918" cy="31993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0</xdr:rowOff>
    </xdr:from>
    <xdr:to>
      <xdr:col>11</xdr:col>
      <xdr:colOff>180975</xdr:colOff>
      <xdr:row>8</xdr:row>
      <xdr:rowOff>219075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0487C8D-372B-48B8-BBEE-73C734525455}"/>
            </a:ext>
          </a:extLst>
        </xdr:cNvPr>
        <xdr:cNvSpPr txBox="1"/>
      </xdr:nvSpPr>
      <xdr:spPr>
        <a:xfrm>
          <a:off x="3118485" y="228600"/>
          <a:ext cx="5170170" cy="1819275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Räkna baklänges</a:t>
          </a:r>
          <a:r>
            <a:rPr lang="sv-SE" sz="1400" b="1" baseline="0"/>
            <a:t> med Excel.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/>
            <a:t>Hur mycket kan väskan expanderas, om det totala måttet (</a:t>
          </a:r>
          <a:r>
            <a:rPr lang="sv-SE" sz="1400" b="1" baseline="0"/>
            <a:t>D+B+H</a:t>
          </a:r>
          <a:r>
            <a:rPr lang="sv-SE" sz="1400" baseline="0"/>
            <a:t>) inte får överskrida  158 cm?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verktyget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Målsökning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[Goal Seek] som finns på menyfliken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under knappen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Konsekvensanalys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[What-If-Analysis].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 baseline="0"/>
        </a:p>
        <a:p>
          <a:endParaRPr lang="sv-SE" sz="14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0</xdr:row>
      <xdr:rowOff>0</xdr:rowOff>
    </xdr:from>
    <xdr:to>
      <xdr:col>5</xdr:col>
      <xdr:colOff>338797</xdr:colOff>
      <xdr:row>7</xdr:row>
      <xdr:rowOff>159796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997194B3-9C5D-B5D0-D370-44A54DC18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6080" y="0"/>
          <a:ext cx="2342857" cy="17904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13</xdr:col>
      <xdr:colOff>342900</xdr:colOff>
      <xdr:row>15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0EA00CD-5728-44F4-AA19-627DC002A860}"/>
            </a:ext>
          </a:extLst>
        </xdr:cNvPr>
        <xdr:cNvSpPr txBox="1"/>
      </xdr:nvSpPr>
      <xdr:spPr>
        <a:xfrm>
          <a:off x="3733800" y="457200"/>
          <a:ext cx="5829300" cy="2647950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Räkna baklänges</a:t>
          </a:r>
          <a:r>
            <a:rPr lang="sv-SE" sz="1400" b="1" baseline="0"/>
            <a:t> med Excel</a:t>
          </a:r>
        </a:p>
        <a:p>
          <a:endParaRPr lang="sv-SE" sz="1400" baseline="0"/>
        </a:p>
        <a:p>
          <a:r>
            <a:rPr lang="sv-SE" sz="1400" baseline="0"/>
            <a:t>1. Räkna ut resultatet för varje post.</a:t>
          </a:r>
        </a:p>
        <a:p>
          <a:endParaRPr lang="sv-SE" sz="1400" baseline="0"/>
        </a:p>
        <a:p>
          <a:r>
            <a:rPr lang="sv-SE" sz="1400" baseline="0"/>
            <a:t>2. Optimera kalkylen så resultatet bli </a:t>
          </a:r>
          <a:r>
            <a:rPr lang="sv-SE" sz="1400" b="1" baseline="0"/>
            <a:t>0</a:t>
          </a:r>
          <a:r>
            <a:rPr lang="sv-SE" sz="1400" baseline="0"/>
            <a:t>.</a:t>
          </a:r>
        </a:p>
        <a:p>
          <a:endParaRPr lang="sv-SE" sz="14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verktyget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Målsökning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[Goal Seek] som finns på menyfliken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under knappen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Konsekvensanalys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[What-If-Analysis].</a:t>
          </a:r>
        </a:p>
        <a:p>
          <a:endParaRPr lang="sv-SE" sz="14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335280</xdr:colOff>
      <xdr:row>2</xdr:row>
      <xdr:rowOff>205740</xdr:rowOff>
    </xdr:from>
    <xdr:to>
      <xdr:col>8</xdr:col>
      <xdr:colOff>300697</xdr:colOff>
      <xdr:row>10</xdr:row>
      <xdr:rowOff>121696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24EEDDDE-4D08-C4BC-87C9-AF38A7182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4880" y="662940"/>
          <a:ext cx="2342857" cy="179047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0</xdr:row>
      <xdr:rowOff>0</xdr:rowOff>
    </xdr:from>
    <xdr:to>
      <xdr:col>11</xdr:col>
      <xdr:colOff>95250</xdr:colOff>
      <xdr:row>11</xdr:row>
      <xdr:rowOff>57149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7A3B05B-E350-4319-ADBD-47E3309F6A2A}"/>
            </a:ext>
          </a:extLst>
        </xdr:cNvPr>
        <xdr:cNvSpPr txBox="1"/>
      </xdr:nvSpPr>
      <xdr:spPr>
        <a:xfrm>
          <a:off x="2983230" y="0"/>
          <a:ext cx="5471160" cy="257174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Räkna baklänges</a:t>
          </a:r>
          <a:r>
            <a:rPr lang="sv-SE" sz="1400" b="1" baseline="0"/>
            <a:t> med Excel</a:t>
          </a:r>
        </a:p>
        <a:p>
          <a:endParaRPr lang="sv-SE" sz="1400" baseline="0"/>
        </a:p>
        <a:p>
          <a:r>
            <a:rPr lang="sv-SE" sz="1400" baseline="0"/>
            <a:t>1. Du har ett kvitto på en hotellövernattning där totalsumman i cell </a:t>
          </a:r>
          <a:r>
            <a:rPr lang="sv-SE" sz="1400" b="1" baseline="0"/>
            <a:t>B5</a:t>
          </a:r>
          <a:r>
            <a:rPr lang="sv-SE" sz="1400" baseline="0"/>
            <a:t> ska bli </a:t>
          </a:r>
          <a:r>
            <a:rPr lang="sv-SE" sz="1400" b="1" baseline="0"/>
            <a:t>750</a:t>
          </a:r>
          <a:r>
            <a:rPr lang="sv-SE" sz="1400" baseline="0"/>
            <a:t> kr. Ta reda på ingående moms.</a:t>
          </a:r>
        </a:p>
        <a:p>
          <a:endParaRPr lang="sv-SE" sz="1400" baseline="0"/>
        </a:p>
        <a:p>
          <a:r>
            <a:rPr lang="sv-SE" sz="1400" baseline="0"/>
            <a:t>2. Gör samma sak för ett Parkeringskvitto kvitto på </a:t>
          </a:r>
          <a:r>
            <a:rPr lang="sv-SE" sz="1400" b="1" baseline="0"/>
            <a:t>37</a:t>
          </a:r>
          <a:r>
            <a:rPr lang="sv-SE" sz="1400" baseline="0"/>
            <a:t> kr i cell </a:t>
          </a:r>
          <a:r>
            <a:rPr lang="sv-SE" sz="1400" b="1" baseline="0"/>
            <a:t>B11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3. Visa beloppen med två decimaler.</a:t>
          </a:r>
        </a:p>
        <a:p>
          <a:endParaRPr lang="sv-SE" sz="1400" baseline="0"/>
        </a:p>
        <a:p>
          <a:r>
            <a:rPr lang="sv-SE" sz="1400" baseline="0"/>
            <a:t>Använd verktyget </a:t>
          </a:r>
          <a:r>
            <a:rPr lang="sv-SE" sz="1400" b="1" baseline="0"/>
            <a:t>Målsökning</a:t>
          </a:r>
          <a:r>
            <a:rPr lang="sv-SE" sz="1400" baseline="0"/>
            <a:t> [Goal Seek] som finns på menyfliken </a:t>
          </a:r>
          <a:r>
            <a:rPr lang="sv-SE" sz="1400" b="1" baseline="0"/>
            <a:t>Data</a:t>
          </a:r>
          <a:r>
            <a:rPr lang="sv-SE" sz="1400" baseline="0"/>
            <a:t> och under knappen </a:t>
          </a:r>
          <a:r>
            <a:rPr lang="sv-SE" sz="1400" b="1" baseline="0"/>
            <a:t>Konsekvensanalys</a:t>
          </a:r>
          <a:r>
            <a:rPr lang="sv-SE" sz="1400" baseline="0"/>
            <a:t> [What-If-Analysis].</a:t>
          </a:r>
        </a:p>
        <a:p>
          <a:endParaRPr lang="sv-SE" sz="1400" baseline="0"/>
        </a:p>
        <a:p>
          <a:endParaRPr lang="sv-SE" sz="14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57150</xdr:rowOff>
    </xdr:from>
    <xdr:to>
      <xdr:col>10</xdr:col>
      <xdr:colOff>47625</xdr:colOff>
      <xdr:row>22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B69CD8C-F8DF-418D-8C25-DD6B90BB3588}"/>
            </a:ext>
          </a:extLst>
        </xdr:cNvPr>
        <xdr:cNvSpPr txBox="1"/>
      </xdr:nvSpPr>
      <xdr:spPr>
        <a:xfrm>
          <a:off x="2868930" y="57150"/>
          <a:ext cx="4912995" cy="50482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Räkna baklänges med Excel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Du har två kvitto för hotellövernattning och parkering. Ta reda på ingående moms inför inlämningen av reseräkningen.</a:t>
          </a:r>
        </a:p>
        <a:p>
          <a:b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Ställ dig i cell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B5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välj från fliken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Data, Dataverktyg, Konsekvensanalys, Målsökning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(Data, What-If-Analys, Goal Seek)</a:t>
          </a: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Fyll i att cellen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B5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skall få värdet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750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genom att cellen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ändras.</a:t>
          </a: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Gör samma sak för ett Parkeringskvitto på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370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 i cell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B11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Visa momsbeloppen med två decimaler.</a:t>
          </a:r>
        </a:p>
        <a:p>
          <a:pPr>
            <a:lnSpc>
              <a:spcPts val="1200"/>
            </a:lnSpc>
          </a:pPr>
          <a:endParaRPr lang="sv-SE" sz="14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10</xdr:col>
      <xdr:colOff>327660</xdr:colOff>
      <xdr:row>0</xdr:row>
      <xdr:rowOff>190500</xdr:rowOff>
    </xdr:from>
    <xdr:to>
      <xdr:col>13</xdr:col>
      <xdr:colOff>224497</xdr:colOff>
      <xdr:row>8</xdr:row>
      <xdr:rowOff>121696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7378AD43-105F-5AD0-9467-3D7AFD59B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1960" y="190500"/>
          <a:ext cx="2342857" cy="179047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561975</xdr:colOff>
      <xdr:row>5</xdr:row>
      <xdr:rowOff>57150</xdr:rowOff>
    </xdr:from>
    <xdr:to>
      <xdr:col>9</xdr:col>
      <xdr:colOff>0</xdr:colOff>
      <xdr:row>11</xdr:row>
      <xdr:rowOff>9525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BC524B9-6334-4467-A49E-227BCFEB10B3}"/>
            </a:ext>
          </a:extLst>
        </xdr:cNvPr>
        <xdr:cNvSpPr txBox="1">
          <a:spLocks noChangeArrowheads="1"/>
        </xdr:cNvSpPr>
      </xdr:nvSpPr>
      <xdr:spPr bwMode="auto">
        <a:xfrm>
          <a:off x="3678555" y="1154430"/>
          <a:ext cx="3095625" cy="118681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Du vill bygga en blankett där radhöjden skall vara 0,4 cm.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Vilken punkthöjd motsvarar det?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450310</xdr:colOff>
      <xdr:row>5</xdr:row>
      <xdr:rowOff>167640</xdr:rowOff>
    </xdr:from>
    <xdr:to>
      <xdr:col>6</xdr:col>
      <xdr:colOff>186397</xdr:colOff>
      <xdr:row>12</xdr:row>
      <xdr:rowOff>182656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894D470A-9BA7-03CD-CA84-90785C69A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6890" y="1310640"/>
          <a:ext cx="2113527" cy="1615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4CFB-D8DE-4E81-9962-18BEEB823AE5}">
  <sheetPr>
    <tabColor rgb="FF92D050"/>
  </sheetPr>
  <dimension ref="A1:H7"/>
  <sheetViews>
    <sheetView tabSelected="1" workbookViewId="0">
      <selection activeCell="B6" sqref="B6"/>
    </sheetView>
  </sheetViews>
  <sheetFormatPr defaultColWidth="8.9140625" defaultRowHeight="18" x14ac:dyDescent="0.35"/>
  <cols>
    <col min="1" max="1" width="23.5" style="1" customWidth="1"/>
    <col min="2" max="2" width="13.5" style="1" customWidth="1"/>
    <col min="3" max="4" width="8.9140625" style="1"/>
    <col min="5" max="5" width="21.1640625" style="1" customWidth="1"/>
    <col min="6" max="6" width="14.9140625" style="1" customWidth="1"/>
    <col min="7" max="7" width="8.5" style="1" customWidth="1"/>
    <col min="8" max="8" width="14.9140625" style="1" customWidth="1"/>
    <col min="9" max="16384" width="8.9140625" style="1"/>
  </cols>
  <sheetData>
    <row r="1" spans="1:8" ht="24" customHeight="1" x14ac:dyDescent="0.45">
      <c r="A1" s="13" t="s">
        <v>0</v>
      </c>
      <c r="B1" s="13"/>
      <c r="E1" s="12" t="s">
        <v>1</v>
      </c>
      <c r="F1" s="2"/>
      <c r="G1" s="2"/>
      <c r="H1" s="2"/>
    </row>
    <row r="2" spans="1:8" x14ac:dyDescent="0.35">
      <c r="A2" s="14" t="s">
        <v>2</v>
      </c>
      <c r="B2" s="18">
        <v>14</v>
      </c>
      <c r="E2" s="1" t="s">
        <v>3</v>
      </c>
      <c r="F2" s="3" t="str">
        <f ca="1">IFERROR("Kapitel "&amp;LEFT(RIGHT(CELL("filnamn",A1),LEN(CELL("filnamn",A1))-FIND("[",CELL("filnamn",A1))),1),"Kapitel "&amp;LEFT(RIGHT(CELL("filename",E1),LEN(CELL("filename",E1))-FIND("[",CELL("filename",E1))),1))</f>
        <v>Kapitel 5</v>
      </c>
      <c r="G2" s="1" t="s">
        <v>4</v>
      </c>
      <c r="H2" s="3" t="str">
        <f ca="1">IFERROR(RIGHT(CELL("filnamn",E1),LEN(CELL("filnamn",E1))-FIND("]",CELL("filnamn",E1))),RIGHT(CELL("filename",E1),LEN(CELL("filename",E1))-FIND("]",CELL("filename",E1))))</f>
        <v>Målsökning</v>
      </c>
    </row>
    <row r="3" spans="1:8" x14ac:dyDescent="0.35">
      <c r="A3" s="14" t="s">
        <v>5</v>
      </c>
      <c r="B3" s="4">
        <v>350</v>
      </c>
    </row>
    <row r="4" spans="1:8" x14ac:dyDescent="0.35">
      <c r="A4" s="14" t="s">
        <v>6</v>
      </c>
      <c r="B4" s="4">
        <v>125</v>
      </c>
    </row>
    <row r="5" spans="1:8" x14ac:dyDescent="0.35">
      <c r="A5" s="14" t="s">
        <v>7</v>
      </c>
      <c r="B5" s="4">
        <v>3500</v>
      </c>
    </row>
    <row r="6" spans="1:8" ht="18.600000000000001" thickBot="1" x14ac:dyDescent="0.4">
      <c r="A6" s="16" t="s">
        <v>8</v>
      </c>
      <c r="B6" s="17">
        <f>B2*B3+B2*B4+B5</f>
        <v>10150</v>
      </c>
    </row>
    <row r="7" spans="1:8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AD2D-5820-466F-B603-973825E30FD4}">
  <sheetPr>
    <tabColor rgb="FFFF0000"/>
  </sheetPr>
  <dimension ref="A1:B7"/>
  <sheetViews>
    <sheetView workbookViewId="0">
      <selection activeCell="B6" sqref="B6"/>
    </sheetView>
  </sheetViews>
  <sheetFormatPr defaultColWidth="8.9140625" defaultRowHeight="18" x14ac:dyDescent="0.35"/>
  <cols>
    <col min="1" max="1" width="23.5" style="1" customWidth="1"/>
    <col min="2" max="2" width="13.5" style="1" customWidth="1"/>
    <col min="3" max="16384" width="8.9140625" style="1"/>
  </cols>
  <sheetData>
    <row r="1" spans="1:2" ht="24" customHeight="1" x14ac:dyDescent="0.35">
      <c r="A1" s="13" t="s">
        <v>0</v>
      </c>
      <c r="B1" s="13"/>
    </row>
    <row r="2" spans="1:2" x14ac:dyDescent="0.35">
      <c r="A2" s="14" t="s">
        <v>2</v>
      </c>
      <c r="B2" s="18">
        <v>24.210526315789476</v>
      </c>
    </row>
    <row r="3" spans="1:2" x14ac:dyDescent="0.35">
      <c r="A3" s="14" t="s">
        <v>5</v>
      </c>
      <c r="B3" s="4">
        <v>350</v>
      </c>
    </row>
    <row r="4" spans="1:2" x14ac:dyDescent="0.35">
      <c r="A4" s="14" t="s">
        <v>6</v>
      </c>
      <c r="B4" s="4">
        <v>125</v>
      </c>
    </row>
    <row r="5" spans="1:2" x14ac:dyDescent="0.35">
      <c r="A5" s="14" t="s">
        <v>7</v>
      </c>
      <c r="B5" s="4">
        <v>3500</v>
      </c>
    </row>
    <row r="6" spans="1:2" ht="18.600000000000001" thickBot="1" x14ac:dyDescent="0.4">
      <c r="A6" s="16" t="s">
        <v>8</v>
      </c>
      <c r="B6" s="17">
        <f>B2*B3+B2*B4+B5</f>
        <v>15000.000000000002</v>
      </c>
    </row>
    <row r="7" spans="1:2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706D-9892-4CBA-8147-D52D68BF6041}">
  <sheetPr>
    <tabColor rgb="FF92D050"/>
  </sheetPr>
  <dimension ref="A1:B6"/>
  <sheetViews>
    <sheetView workbookViewId="0">
      <selection activeCell="B5" sqref="B5"/>
    </sheetView>
  </sheetViews>
  <sheetFormatPr defaultColWidth="8.9140625" defaultRowHeight="18" x14ac:dyDescent="0.35"/>
  <cols>
    <col min="1" max="2" width="17.9140625" style="1" customWidth="1"/>
    <col min="3" max="16384" width="8.9140625" style="1"/>
  </cols>
  <sheetData>
    <row r="1" spans="1:2" x14ac:dyDescent="0.35">
      <c r="A1" s="13" t="s">
        <v>9</v>
      </c>
      <c r="B1" s="13"/>
    </row>
    <row r="2" spans="1:2" x14ac:dyDescent="0.35">
      <c r="A2" s="14" t="s">
        <v>10</v>
      </c>
      <c r="B2" s="19">
        <v>30</v>
      </c>
    </row>
    <row r="3" spans="1:2" x14ac:dyDescent="0.35">
      <c r="A3" s="14" t="s">
        <v>11</v>
      </c>
      <c r="B3" s="5">
        <v>42</v>
      </c>
    </row>
    <row r="4" spans="1:2" ht="18.600000000000001" thickBot="1" x14ac:dyDescent="0.4">
      <c r="A4" s="14" t="s">
        <v>12</v>
      </c>
      <c r="B4" s="5">
        <v>60</v>
      </c>
    </row>
    <row r="5" spans="1:2" ht="19.2" thickTop="1" thickBot="1" x14ac:dyDescent="0.4">
      <c r="A5" s="16" t="s">
        <v>8</v>
      </c>
      <c r="B5" s="20">
        <f>SUM(B2:B4)</f>
        <v>132</v>
      </c>
    </row>
    <row r="6" spans="1:2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54B72-D774-48FD-8639-1CFA25BF5F38}">
  <sheetPr>
    <tabColor rgb="FFFF0000"/>
  </sheetPr>
  <dimension ref="A1:B6"/>
  <sheetViews>
    <sheetView workbookViewId="0">
      <selection activeCell="B5" sqref="B5"/>
    </sheetView>
  </sheetViews>
  <sheetFormatPr defaultColWidth="8.9140625" defaultRowHeight="18" x14ac:dyDescent="0.35"/>
  <cols>
    <col min="1" max="2" width="17.9140625" style="1" customWidth="1"/>
    <col min="3" max="16384" width="8.9140625" style="1"/>
  </cols>
  <sheetData>
    <row r="1" spans="1:2" x14ac:dyDescent="0.35">
      <c r="A1" s="13" t="s">
        <v>9</v>
      </c>
      <c r="B1" s="13"/>
    </row>
    <row r="2" spans="1:2" x14ac:dyDescent="0.35">
      <c r="A2" s="14" t="s">
        <v>10</v>
      </c>
      <c r="B2" s="19">
        <v>55.999999999999986</v>
      </c>
    </row>
    <row r="3" spans="1:2" x14ac:dyDescent="0.35">
      <c r="A3" s="14" t="s">
        <v>11</v>
      </c>
      <c r="B3" s="5">
        <v>42</v>
      </c>
    </row>
    <row r="4" spans="1:2" ht="18.600000000000001" thickBot="1" x14ac:dyDescent="0.4">
      <c r="A4" s="14" t="s">
        <v>12</v>
      </c>
      <c r="B4" s="5">
        <v>60</v>
      </c>
    </row>
    <row r="5" spans="1:2" ht="19.2" thickTop="1" thickBot="1" x14ac:dyDescent="0.4">
      <c r="A5" s="16" t="s">
        <v>8</v>
      </c>
      <c r="B5" s="20">
        <f>SUM(B2:B4)</f>
        <v>158</v>
      </c>
    </row>
    <row r="6" spans="1:2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ED00-7498-45DB-8DBA-0E0DEF8DAAE8}">
  <sheetPr>
    <tabColor rgb="FF92D050"/>
  </sheetPr>
  <dimension ref="A1:C23"/>
  <sheetViews>
    <sheetView workbookViewId="0">
      <selection activeCell="C5" sqref="C5"/>
    </sheetView>
  </sheetViews>
  <sheetFormatPr defaultColWidth="8.6640625" defaultRowHeight="18" x14ac:dyDescent="0.35"/>
  <cols>
    <col min="1" max="1" width="27.9140625" style="1" customWidth="1"/>
    <col min="2" max="2" width="5.5" style="1" customWidth="1"/>
    <col min="3" max="4" width="10.6640625" style="1" customWidth="1"/>
    <col min="5" max="16384" width="8.6640625" style="1"/>
  </cols>
  <sheetData>
    <row r="1" spans="1:3" x14ac:dyDescent="0.35">
      <c r="A1" s="21" t="s">
        <v>13</v>
      </c>
      <c r="B1" s="21"/>
      <c r="C1" s="21"/>
    </row>
    <row r="2" spans="1:3" x14ac:dyDescent="0.35">
      <c r="A2" s="2"/>
      <c r="B2" s="2"/>
      <c r="C2" s="9"/>
    </row>
    <row r="3" spans="1:3" x14ac:dyDescent="0.35">
      <c r="A3" s="13" t="s">
        <v>14</v>
      </c>
      <c r="B3" s="13"/>
      <c r="C3" s="22" t="s">
        <v>15</v>
      </c>
    </row>
    <row r="4" spans="1:3" x14ac:dyDescent="0.35">
      <c r="A4" s="14" t="s">
        <v>16</v>
      </c>
      <c r="B4" s="14"/>
      <c r="C4" s="23">
        <v>27000</v>
      </c>
    </row>
    <row r="5" spans="1:3" x14ac:dyDescent="0.35">
      <c r="A5" s="14" t="s">
        <v>17</v>
      </c>
      <c r="B5" s="24">
        <v>0.37</v>
      </c>
      <c r="C5" s="25"/>
    </row>
    <row r="6" spans="1:3" x14ac:dyDescent="0.35">
      <c r="A6" s="14" t="s">
        <v>18</v>
      </c>
      <c r="B6" s="14"/>
      <c r="C6" s="23">
        <v>3500</v>
      </c>
    </row>
    <row r="7" spans="1:3" ht="18.600000000000001" thickBot="1" x14ac:dyDescent="0.4">
      <c r="A7" s="14" t="s">
        <v>19</v>
      </c>
      <c r="B7" s="14"/>
      <c r="C7" s="23">
        <v>1500</v>
      </c>
    </row>
    <row r="8" spans="1:3" ht="19.2" thickTop="1" thickBot="1" x14ac:dyDescent="0.4">
      <c r="A8" s="16" t="s">
        <v>20</v>
      </c>
      <c r="B8" s="16"/>
      <c r="C8" s="26"/>
    </row>
    <row r="9" spans="1:3" ht="19.2" thickTop="1" thickBot="1" x14ac:dyDescent="0.4">
      <c r="A9" s="2"/>
      <c r="B9" s="2"/>
      <c r="C9" s="27"/>
    </row>
    <row r="10" spans="1:3" ht="18.600000000000001" thickTop="1" x14ac:dyDescent="0.35">
      <c r="A10" s="13" t="s">
        <v>21</v>
      </c>
      <c r="B10" s="13"/>
      <c r="C10" s="22" t="s">
        <v>15</v>
      </c>
    </row>
    <row r="11" spans="1:3" x14ac:dyDescent="0.35">
      <c r="A11" s="14" t="s">
        <v>22</v>
      </c>
      <c r="B11" s="14"/>
      <c r="C11" s="28">
        <v>27.75</v>
      </c>
    </row>
    <row r="12" spans="1:3" x14ac:dyDescent="0.35">
      <c r="A12" s="14" t="s">
        <v>23</v>
      </c>
      <c r="B12" s="14"/>
      <c r="C12" s="28">
        <v>6</v>
      </c>
    </row>
    <row r="13" spans="1:3" ht="18.600000000000001" thickBot="1" x14ac:dyDescent="0.4">
      <c r="A13" s="14" t="s">
        <v>24</v>
      </c>
      <c r="B13" s="14"/>
      <c r="C13" s="23">
        <v>175</v>
      </c>
    </row>
    <row r="14" spans="1:3" ht="19.2" thickTop="1" thickBot="1" x14ac:dyDescent="0.4">
      <c r="A14" s="16" t="s">
        <v>25</v>
      </c>
      <c r="B14" s="16"/>
      <c r="C14" s="26"/>
    </row>
    <row r="15" spans="1:3" ht="19.2" thickTop="1" thickBot="1" x14ac:dyDescent="0.4">
      <c r="A15" s="2"/>
      <c r="B15" s="2"/>
      <c r="C15" s="9"/>
    </row>
    <row r="16" spans="1:3" ht="19.2" thickTop="1" thickBot="1" x14ac:dyDescent="0.4">
      <c r="A16" s="29" t="s">
        <v>26</v>
      </c>
      <c r="B16" s="30"/>
      <c r="C16" s="26"/>
    </row>
    <row r="17" spans="1:3" ht="18.600000000000001" thickTop="1" x14ac:dyDescent="0.35"/>
    <row r="18" spans="1:3" x14ac:dyDescent="0.35">
      <c r="A18" s="13" t="s">
        <v>43</v>
      </c>
      <c r="B18" s="13"/>
      <c r="C18" s="22" t="s">
        <v>15</v>
      </c>
    </row>
    <row r="19" spans="1:3" x14ac:dyDescent="0.35">
      <c r="A19" s="14" t="s">
        <v>27</v>
      </c>
      <c r="B19" s="14"/>
      <c r="C19" s="31">
        <v>375</v>
      </c>
    </row>
    <row r="20" spans="1:3" ht="18.600000000000001" thickBot="1" x14ac:dyDescent="0.4">
      <c r="A20" s="16" t="s">
        <v>28</v>
      </c>
      <c r="B20" s="16"/>
      <c r="C20" s="32"/>
    </row>
    <row r="21" spans="1:3" ht="19.2" thickTop="1" thickBot="1" x14ac:dyDescent="0.4">
      <c r="A21" s="2"/>
      <c r="B21" s="2"/>
      <c r="C21" s="9"/>
    </row>
    <row r="22" spans="1:3" ht="19.2" thickTop="1" thickBot="1" x14ac:dyDescent="0.4">
      <c r="A22" s="16" t="s">
        <v>29</v>
      </c>
      <c r="B22" s="16"/>
      <c r="C22" s="26"/>
    </row>
    <row r="23" spans="1:3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7F6DF-7987-4B9D-A820-9D91F1F44D9C}">
  <sheetPr>
    <tabColor rgb="FFFF0000"/>
  </sheetPr>
  <dimension ref="A1:D23"/>
  <sheetViews>
    <sheetView workbookViewId="0">
      <selection activeCell="D18" sqref="D18"/>
    </sheetView>
  </sheetViews>
  <sheetFormatPr defaultColWidth="8.6640625" defaultRowHeight="18" x14ac:dyDescent="0.35"/>
  <cols>
    <col min="1" max="1" width="27.9140625" style="1" customWidth="1"/>
    <col min="2" max="2" width="5.5" style="1" customWidth="1"/>
    <col min="3" max="4" width="10.6640625" style="1" customWidth="1"/>
    <col min="5" max="16384" width="8.6640625" style="1"/>
  </cols>
  <sheetData>
    <row r="1" spans="1:4" x14ac:dyDescent="0.35">
      <c r="A1" s="21" t="s">
        <v>13</v>
      </c>
      <c r="B1" s="21"/>
      <c r="C1" s="21"/>
      <c r="D1" s="21"/>
    </row>
    <row r="2" spans="1:4" x14ac:dyDescent="0.35">
      <c r="A2" s="2"/>
      <c r="B2" s="2"/>
      <c r="C2" s="9"/>
      <c r="D2" s="9"/>
    </row>
    <row r="3" spans="1:4" x14ac:dyDescent="0.35">
      <c r="A3" s="13" t="s">
        <v>14</v>
      </c>
      <c r="B3" s="13"/>
      <c r="C3" s="22" t="s">
        <v>15</v>
      </c>
      <c r="D3" s="22" t="s">
        <v>15</v>
      </c>
    </row>
    <row r="4" spans="1:4" x14ac:dyDescent="0.35">
      <c r="A4" s="14" t="s">
        <v>16</v>
      </c>
      <c r="B4" s="14"/>
      <c r="C4" s="23">
        <v>27000</v>
      </c>
      <c r="D4" s="23">
        <v>27000</v>
      </c>
    </row>
    <row r="5" spans="1:4" x14ac:dyDescent="0.35">
      <c r="A5" s="14" t="s">
        <v>17</v>
      </c>
      <c r="B5" s="24">
        <v>0.37</v>
      </c>
      <c r="C5" s="25">
        <f>C4*B5</f>
        <v>9990</v>
      </c>
      <c r="D5" s="25">
        <f>D4*B5</f>
        <v>9990</v>
      </c>
    </row>
    <row r="6" spans="1:4" x14ac:dyDescent="0.35">
      <c r="A6" s="14" t="s">
        <v>18</v>
      </c>
      <c r="B6" s="14"/>
      <c r="C6" s="23">
        <v>3500</v>
      </c>
      <c r="D6" s="23">
        <v>3500</v>
      </c>
    </row>
    <row r="7" spans="1:4" ht="18.600000000000001" thickBot="1" x14ac:dyDescent="0.4">
      <c r="A7" s="14" t="s">
        <v>19</v>
      </c>
      <c r="B7" s="14"/>
      <c r="C7" s="23">
        <v>1500</v>
      </c>
      <c r="D7" s="23">
        <v>1500</v>
      </c>
    </row>
    <row r="8" spans="1:4" ht="19.2" thickTop="1" thickBot="1" x14ac:dyDescent="0.4">
      <c r="A8" s="16" t="s">
        <v>20</v>
      </c>
      <c r="B8" s="16"/>
      <c r="C8" s="26">
        <f>SUM(C4:C7)</f>
        <v>41990</v>
      </c>
      <c r="D8" s="26">
        <f>SUM(D4:D7)</f>
        <v>41990</v>
      </c>
    </row>
    <row r="9" spans="1:4" ht="19.2" thickTop="1" thickBot="1" x14ac:dyDescent="0.4">
      <c r="A9" s="2"/>
      <c r="B9" s="2"/>
      <c r="C9" s="33"/>
      <c r="D9" s="33"/>
    </row>
    <row r="10" spans="1:4" ht="18.600000000000001" thickTop="1" x14ac:dyDescent="0.35">
      <c r="A10" s="13" t="s">
        <v>21</v>
      </c>
      <c r="B10" s="13"/>
      <c r="C10" s="22" t="s">
        <v>15</v>
      </c>
      <c r="D10" s="22" t="s">
        <v>15</v>
      </c>
    </row>
    <row r="11" spans="1:4" x14ac:dyDescent="0.35">
      <c r="A11" s="14" t="s">
        <v>22</v>
      </c>
      <c r="B11" s="14"/>
      <c r="C11" s="28">
        <v>27.75</v>
      </c>
      <c r="D11" s="28">
        <v>27.75</v>
      </c>
    </row>
    <row r="12" spans="1:4" x14ac:dyDescent="0.35">
      <c r="A12" s="14" t="s">
        <v>23</v>
      </c>
      <c r="B12" s="14"/>
      <c r="C12" s="28">
        <v>6</v>
      </c>
      <c r="D12" s="28">
        <v>6</v>
      </c>
    </row>
    <row r="13" spans="1:4" ht="18.600000000000001" thickBot="1" x14ac:dyDescent="0.4">
      <c r="A13" s="14" t="s">
        <v>24</v>
      </c>
      <c r="B13" s="14"/>
      <c r="C13" s="23">
        <v>175</v>
      </c>
      <c r="D13" s="23">
        <v>175</v>
      </c>
    </row>
    <row r="14" spans="1:4" ht="19.2" thickTop="1" thickBot="1" x14ac:dyDescent="0.4">
      <c r="A14" s="16" t="s">
        <v>25</v>
      </c>
      <c r="B14" s="16"/>
      <c r="C14" s="26">
        <f>C11*C12*C13</f>
        <v>29137.5</v>
      </c>
      <c r="D14" s="26">
        <f>D11*D12*D13</f>
        <v>29137.5</v>
      </c>
    </row>
    <row r="15" spans="1:4" ht="19.2" thickTop="1" thickBot="1" x14ac:dyDescent="0.4">
      <c r="A15" s="2"/>
      <c r="B15" s="2"/>
      <c r="C15" s="10"/>
      <c r="D15" s="10"/>
    </row>
    <row r="16" spans="1:4" ht="19.2" thickTop="1" thickBot="1" x14ac:dyDescent="0.4">
      <c r="A16" s="29" t="s">
        <v>26</v>
      </c>
      <c r="B16" s="30"/>
      <c r="C16" s="26">
        <f>C8+C14</f>
        <v>71127.5</v>
      </c>
      <c r="D16" s="26">
        <f>D8+D14</f>
        <v>71127.5</v>
      </c>
    </row>
    <row r="17" spans="1:4" ht="18.600000000000001" thickTop="1" x14ac:dyDescent="0.35"/>
    <row r="18" spans="1:4" x14ac:dyDescent="0.35">
      <c r="A18" s="13" t="s">
        <v>43</v>
      </c>
      <c r="B18" s="13"/>
      <c r="C18" s="22" t="s">
        <v>15</v>
      </c>
      <c r="D18" s="22" t="s">
        <v>15</v>
      </c>
    </row>
    <row r="19" spans="1:4" x14ac:dyDescent="0.35">
      <c r="A19" s="14" t="s">
        <v>27</v>
      </c>
      <c r="B19" s="14"/>
      <c r="C19" s="23">
        <v>375</v>
      </c>
      <c r="D19" s="23">
        <v>406.44285714285701</v>
      </c>
    </row>
    <row r="20" spans="1:4" ht="18.600000000000001" thickBot="1" x14ac:dyDescent="0.4">
      <c r="A20" s="16" t="s">
        <v>28</v>
      </c>
      <c r="B20" s="16"/>
      <c r="C20" s="32">
        <f>C19*C13</f>
        <v>65625</v>
      </c>
      <c r="D20" s="32">
        <f>D19*D13</f>
        <v>71127.499999999971</v>
      </c>
    </row>
    <row r="21" spans="1:4" ht="19.2" thickTop="1" thickBot="1" x14ac:dyDescent="0.4">
      <c r="A21" s="2"/>
      <c r="B21" s="2"/>
      <c r="C21" s="11"/>
      <c r="D21" s="11"/>
    </row>
    <row r="22" spans="1:4" ht="19.2" thickTop="1" thickBot="1" x14ac:dyDescent="0.4">
      <c r="A22" s="16" t="s">
        <v>29</v>
      </c>
      <c r="B22" s="16"/>
      <c r="C22" s="26">
        <f>C20-C16</f>
        <v>-5502.5</v>
      </c>
      <c r="D22" s="26">
        <f>D20-D16</f>
        <v>0</v>
      </c>
    </row>
    <row r="23" spans="1:4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6FED0-2700-4FBE-BE09-1C18EDDA715E}">
  <sheetPr>
    <tabColor rgb="FF92D050"/>
  </sheetPr>
  <dimension ref="A1:B12"/>
  <sheetViews>
    <sheetView workbookViewId="0">
      <selection activeCell="B5" sqref="B5"/>
    </sheetView>
  </sheetViews>
  <sheetFormatPr defaultColWidth="8.9140625" defaultRowHeight="18" x14ac:dyDescent="0.35"/>
  <cols>
    <col min="1" max="1" width="23.25" style="1" customWidth="1"/>
    <col min="2" max="2" width="16.25" style="1" customWidth="1"/>
    <col min="3" max="16384" width="8.9140625" style="1"/>
  </cols>
  <sheetData>
    <row r="1" spans="1:2" x14ac:dyDescent="0.35">
      <c r="A1" s="21" t="s">
        <v>30</v>
      </c>
      <c r="B1" s="21"/>
    </row>
    <row r="2" spans="1:2" x14ac:dyDescent="0.35">
      <c r="A2" s="1" t="s">
        <v>31</v>
      </c>
      <c r="B2" s="34"/>
    </row>
    <row r="3" spans="1:2" x14ac:dyDescent="0.35">
      <c r="A3" s="1" t="s">
        <v>32</v>
      </c>
      <c r="B3" s="6">
        <v>0.12</v>
      </c>
    </row>
    <row r="4" spans="1:2" ht="18.600000000000001" thickBot="1" x14ac:dyDescent="0.4">
      <c r="A4" s="1" t="s">
        <v>33</v>
      </c>
      <c r="B4" s="1">
        <f>B5-B2</f>
        <v>0</v>
      </c>
    </row>
    <row r="5" spans="1:2" ht="19.2" thickTop="1" thickBot="1" x14ac:dyDescent="0.4">
      <c r="A5" s="16" t="s">
        <v>34</v>
      </c>
      <c r="B5" s="35">
        <f>B2+B2*B3</f>
        <v>0</v>
      </c>
    </row>
    <row r="6" spans="1:2" ht="18.600000000000001" thickTop="1" x14ac:dyDescent="0.35"/>
    <row r="7" spans="1:2" x14ac:dyDescent="0.35">
      <c r="A7" s="21" t="s">
        <v>35</v>
      </c>
      <c r="B7" s="21"/>
    </row>
    <row r="8" spans="1:2" x14ac:dyDescent="0.35">
      <c r="A8" s="1" t="s">
        <v>31</v>
      </c>
      <c r="B8" s="34"/>
    </row>
    <row r="9" spans="1:2" x14ac:dyDescent="0.35">
      <c r="A9" s="1" t="s">
        <v>32</v>
      </c>
      <c r="B9" s="6">
        <v>0.06</v>
      </c>
    </row>
    <row r="10" spans="1:2" ht="18.600000000000001" thickBot="1" x14ac:dyDescent="0.4">
      <c r="A10" s="1" t="s">
        <v>33</v>
      </c>
      <c r="B10" s="1">
        <f>B11-B8</f>
        <v>0</v>
      </c>
    </row>
    <row r="11" spans="1:2" ht="19.2" thickTop="1" thickBot="1" x14ac:dyDescent="0.4">
      <c r="A11" s="16" t="s">
        <v>34</v>
      </c>
      <c r="B11" s="35">
        <f>B8+B8*B9</f>
        <v>0</v>
      </c>
    </row>
    <row r="12" spans="1:2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58BFC-25F7-4B7A-98C8-A6F427CF843E}">
  <sheetPr>
    <tabColor rgb="FFFF0000"/>
  </sheetPr>
  <dimension ref="A1:B12"/>
  <sheetViews>
    <sheetView workbookViewId="0">
      <selection activeCell="B5" sqref="B5"/>
    </sheetView>
  </sheetViews>
  <sheetFormatPr defaultColWidth="8.9140625" defaultRowHeight="18" x14ac:dyDescent="0.35"/>
  <cols>
    <col min="1" max="1" width="23.25" style="1" customWidth="1"/>
    <col min="2" max="2" width="16.25" style="1" customWidth="1"/>
    <col min="3" max="16384" width="8.9140625" style="1"/>
  </cols>
  <sheetData>
    <row r="1" spans="1:2" x14ac:dyDescent="0.35">
      <c r="A1" s="21" t="s">
        <v>30</v>
      </c>
      <c r="B1" s="21"/>
    </row>
    <row r="2" spans="1:2" x14ac:dyDescent="0.35">
      <c r="A2" s="1" t="s">
        <v>31</v>
      </c>
      <c r="B2" s="34">
        <v>669.64285714285711</v>
      </c>
    </row>
    <row r="3" spans="1:2" x14ac:dyDescent="0.35">
      <c r="A3" s="1" t="s">
        <v>32</v>
      </c>
      <c r="B3" s="6">
        <v>0.12</v>
      </c>
    </row>
    <row r="4" spans="1:2" ht="18.600000000000001" thickBot="1" x14ac:dyDescent="0.4">
      <c r="A4" s="1" t="s">
        <v>33</v>
      </c>
      <c r="B4" s="7">
        <f>B5-B2</f>
        <v>80.35714285714289</v>
      </c>
    </row>
    <row r="5" spans="1:2" ht="19.2" thickTop="1" thickBot="1" x14ac:dyDescent="0.4">
      <c r="A5" s="16" t="s">
        <v>34</v>
      </c>
      <c r="B5" s="35">
        <f>B2+B2*B3</f>
        <v>750</v>
      </c>
    </row>
    <row r="6" spans="1:2" ht="18.600000000000001" thickTop="1" x14ac:dyDescent="0.35"/>
    <row r="7" spans="1:2" x14ac:dyDescent="0.35">
      <c r="A7" s="21" t="s">
        <v>35</v>
      </c>
      <c r="B7" s="21"/>
    </row>
    <row r="8" spans="1:2" x14ac:dyDescent="0.35">
      <c r="A8" s="1" t="s">
        <v>31</v>
      </c>
      <c r="B8" s="34">
        <v>34.905660377358473</v>
      </c>
    </row>
    <row r="9" spans="1:2" x14ac:dyDescent="0.35">
      <c r="A9" s="1" t="s">
        <v>32</v>
      </c>
      <c r="B9" s="6">
        <v>0.06</v>
      </c>
    </row>
    <row r="10" spans="1:2" ht="18.600000000000001" thickBot="1" x14ac:dyDescent="0.4">
      <c r="A10" s="1" t="s">
        <v>33</v>
      </c>
      <c r="B10" s="7">
        <f>B11-B8</f>
        <v>2.0943396226415061</v>
      </c>
    </row>
    <row r="11" spans="1:2" ht="19.2" thickTop="1" thickBot="1" x14ac:dyDescent="0.4">
      <c r="A11" s="16" t="s">
        <v>34</v>
      </c>
      <c r="B11" s="35">
        <f>B8+B8*B9</f>
        <v>36.999999999999979</v>
      </c>
    </row>
    <row r="12" spans="1:2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7DCD3-472A-40CF-A4DF-F8CC136D9687}">
  <sheetPr>
    <tabColor rgb="FF92D050"/>
  </sheetPr>
  <dimension ref="A1:H8"/>
  <sheetViews>
    <sheetView workbookViewId="0">
      <selection activeCell="B8" sqref="B8"/>
    </sheetView>
  </sheetViews>
  <sheetFormatPr defaultRowHeight="18" x14ac:dyDescent="0.35"/>
  <cols>
    <col min="1" max="1" width="13.6640625" style="8" customWidth="1"/>
    <col min="2" max="2" width="14.25" style="8" customWidth="1"/>
    <col min="3" max="3" width="16.9140625" style="8" customWidth="1"/>
    <col min="4" max="16384" width="8.6640625" style="8"/>
  </cols>
  <sheetData>
    <row r="1" spans="1:8" x14ac:dyDescent="0.35">
      <c r="A1" s="15" t="s">
        <v>36</v>
      </c>
      <c r="B1" s="15"/>
      <c r="C1" s="15"/>
      <c r="D1" s="38"/>
      <c r="E1" s="38"/>
      <c r="F1" s="38"/>
      <c r="G1" s="38"/>
      <c r="H1" s="38"/>
    </row>
    <row r="2" spans="1:8" x14ac:dyDescent="0.35">
      <c r="A2" s="15" t="s">
        <v>37</v>
      </c>
      <c r="B2" s="15"/>
      <c r="C2" s="15"/>
      <c r="D2" s="38"/>
      <c r="E2" s="38"/>
      <c r="F2" s="38"/>
      <c r="G2" s="38"/>
      <c r="H2" s="38"/>
    </row>
    <row r="3" spans="1:8" x14ac:dyDescent="0.35">
      <c r="A3" s="15" t="s">
        <v>38</v>
      </c>
      <c r="B3" s="15"/>
      <c r="C3" s="15"/>
      <c r="D3" s="38"/>
      <c r="E3" s="38"/>
      <c r="F3" s="38"/>
      <c r="G3" s="38"/>
      <c r="H3" s="38"/>
    </row>
    <row r="4" spans="1:8" x14ac:dyDescent="0.35">
      <c r="A4" s="15" t="s">
        <v>39</v>
      </c>
      <c r="B4" s="15"/>
      <c r="C4" s="15"/>
      <c r="D4" s="38"/>
      <c r="E4" s="38"/>
      <c r="F4" s="38"/>
      <c r="G4" s="38"/>
      <c r="H4" s="38"/>
    </row>
    <row r="6" spans="1:8" s="1" customFormat="1" x14ac:dyDescent="0.35">
      <c r="A6" s="36" t="s">
        <v>40</v>
      </c>
      <c r="B6" s="36" t="s">
        <v>41</v>
      </c>
      <c r="C6" s="36" t="s">
        <v>42</v>
      </c>
    </row>
    <row r="7" spans="1:8" s="1" customFormat="1" x14ac:dyDescent="0.35">
      <c r="A7" s="38">
        <v>72</v>
      </c>
      <c r="B7" s="38">
        <v>2.54</v>
      </c>
      <c r="C7" s="37">
        <f>B7/A7</f>
        <v>3.5277777777777776E-2</v>
      </c>
    </row>
    <row r="8" spans="1:8" s="1" customFormat="1" x14ac:dyDescent="0.35">
      <c r="A8" s="38">
        <v>72</v>
      </c>
      <c r="B8" s="37">
        <f>A8*C8</f>
        <v>2.5400000000000014</v>
      </c>
      <c r="C8" s="38">
        <v>3.5277777777777797E-2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F54CE-6E96-4974-9811-05A999546378}">
  <sheetPr>
    <tabColor rgb="FFFF0000"/>
  </sheetPr>
  <dimension ref="A1:H8"/>
  <sheetViews>
    <sheetView workbookViewId="0">
      <selection activeCell="B8" sqref="B8"/>
    </sheetView>
  </sheetViews>
  <sheetFormatPr defaultRowHeight="18" x14ac:dyDescent="0.35"/>
  <cols>
    <col min="1" max="1" width="13.6640625" style="8" customWidth="1"/>
    <col min="2" max="2" width="14.25" style="8" customWidth="1"/>
    <col min="3" max="3" width="16.9140625" style="8" customWidth="1"/>
    <col min="4" max="16384" width="8.6640625" style="8"/>
  </cols>
  <sheetData>
    <row r="1" spans="1:8" x14ac:dyDescent="0.35">
      <c r="A1" s="15" t="s">
        <v>36</v>
      </c>
      <c r="B1" s="15"/>
      <c r="C1" s="15"/>
      <c r="D1" s="38"/>
      <c r="E1" s="38"/>
      <c r="F1" s="38"/>
      <c r="G1" s="38"/>
      <c r="H1" s="38"/>
    </row>
    <row r="2" spans="1:8" x14ac:dyDescent="0.35">
      <c r="A2" s="15" t="s">
        <v>37</v>
      </c>
      <c r="B2" s="15"/>
      <c r="C2" s="15"/>
      <c r="D2" s="38"/>
      <c r="E2" s="38"/>
      <c r="F2" s="38"/>
      <c r="G2" s="38"/>
      <c r="H2" s="38"/>
    </row>
    <row r="3" spans="1:8" x14ac:dyDescent="0.35">
      <c r="A3" s="15" t="s">
        <v>38</v>
      </c>
      <c r="B3" s="15"/>
      <c r="C3" s="15"/>
      <c r="D3" s="38"/>
      <c r="E3" s="38"/>
      <c r="F3" s="38"/>
      <c r="G3" s="38"/>
      <c r="H3" s="38"/>
    </row>
    <row r="4" spans="1:8" x14ac:dyDescent="0.35">
      <c r="A4" s="15" t="s">
        <v>39</v>
      </c>
      <c r="B4" s="15"/>
      <c r="C4" s="15"/>
      <c r="D4" s="38"/>
      <c r="E4" s="38"/>
      <c r="F4" s="38"/>
      <c r="G4" s="38"/>
      <c r="H4" s="38"/>
    </row>
    <row r="6" spans="1:8" s="1" customFormat="1" x14ac:dyDescent="0.35">
      <c r="A6" s="13" t="s">
        <v>40</v>
      </c>
      <c r="B6" s="13" t="s">
        <v>41</v>
      </c>
      <c r="C6" s="13" t="s">
        <v>42</v>
      </c>
    </row>
    <row r="7" spans="1:8" s="1" customFormat="1" x14ac:dyDescent="0.35">
      <c r="A7" s="38">
        <v>72</v>
      </c>
      <c r="B7" s="38">
        <v>2.54</v>
      </c>
      <c r="C7" s="37">
        <f>B7/A7</f>
        <v>3.5277777777777776E-2</v>
      </c>
    </row>
    <row r="8" spans="1:8" s="1" customFormat="1" x14ac:dyDescent="0.35">
      <c r="A8" s="38">
        <v>11.338582677165348</v>
      </c>
      <c r="B8" s="37">
        <f>A8*C8</f>
        <v>0.4</v>
      </c>
      <c r="C8" s="38">
        <v>3.5277777777777797E-2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Målsökning</vt:lpstr>
      <vt:lpstr>Målsökning Facit</vt:lpstr>
      <vt:lpstr>Bagage</vt:lpstr>
      <vt:lpstr>Bagage Facit</vt:lpstr>
      <vt:lpstr>Fruktförsäljning</vt:lpstr>
      <vt:lpstr>Facit Fruktförsäljning</vt:lpstr>
      <vt:lpstr>Målsökning kvitto</vt:lpstr>
      <vt:lpstr>Målsökning kvitto Facit</vt:lpstr>
      <vt:lpstr>Radhöjd</vt:lpstr>
      <vt:lpstr>Radhöjd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2026-01-09T15:39:25Z</dcterms:modified>
</cp:coreProperties>
</file>